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C37" i="1"/>
  <c r="B48" i="1"/>
  <c r="C48" i="1"/>
  <c r="C26" i="1"/>
  <c r="B26" i="1"/>
  <c r="C15" i="1"/>
  <c r="B15" i="1"/>
  <c r="H8" i="1" l="1"/>
  <c r="F8" i="1" l="1"/>
  <c r="F7" i="1"/>
  <c r="G8" i="1" l="1"/>
  <c r="G7" i="1"/>
  <c r="F6" i="1"/>
</calcChain>
</file>

<file path=xl/sharedStrings.xml><?xml version="1.0" encoding="utf-8"?>
<sst xmlns="http://schemas.openxmlformats.org/spreadsheetml/2006/main" count="44" uniqueCount="32">
  <si>
    <t>Puente completo con cuatro apoyos</t>
  </si>
  <si>
    <t>X</t>
  </si>
  <si>
    <t>Y</t>
  </si>
  <si>
    <t>Apoyo 1</t>
  </si>
  <si>
    <t>Apoyo 2</t>
  </si>
  <si>
    <t>Apoyo 3</t>
  </si>
  <si>
    <t>Apoyo 4</t>
  </si>
  <si>
    <t>LS 1</t>
  </si>
  <si>
    <t>LS 3</t>
  </si>
  <si>
    <t>LS 2</t>
  </si>
  <si>
    <t>LS 4</t>
  </si>
  <si>
    <t>DISTANCIAS ENTRE PUNTOS</t>
  </si>
  <si>
    <t>LS2</t>
  </si>
  <si>
    <t>LS3</t>
  </si>
  <si>
    <t>LS4</t>
  </si>
  <si>
    <t>LS1</t>
  </si>
  <si>
    <t>COMPROBACION EN CAD</t>
  </si>
  <si>
    <t>d1= 21,6652</t>
  </si>
  <si>
    <t>d2= 43,6166</t>
  </si>
  <si>
    <t>d3= 50,9331</t>
  </si>
  <si>
    <t>d4= 32,0476</t>
  </si>
  <si>
    <t>d5= 48,4607</t>
  </si>
  <si>
    <t>d6= 24,6376</t>
  </si>
  <si>
    <t>PUNTO 1</t>
  </si>
  <si>
    <t>PUNTO 2</t>
  </si>
  <si>
    <t>PUNTO 3</t>
  </si>
  <si>
    <t>PUNTO 4</t>
  </si>
  <si>
    <t>PLANO 1-2-3</t>
  </si>
  <si>
    <t>PLANO 1-2-4</t>
  </si>
  <si>
    <t>PLANO 1-3-4</t>
  </si>
  <si>
    <t>PLANO 2-3-4</t>
  </si>
  <si>
    <t>VALORES TOMADOS DESDE LA APLICACIÓN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</si>
</sst>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1F4E7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0" fillId="0" borderId="1" xfId="0" applyBorder="1"/>
    <xf numFmtId="165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 applyBorder="1"/>
    <xf numFmtId="164" fontId="0" fillId="0" borderId="4" xfId="0" applyNumberFormat="1" applyBorder="1"/>
    <xf numFmtId="0" fontId="0" fillId="0" borderId="0" xfId="0" applyFill="1" applyBorder="1"/>
    <xf numFmtId="0" fontId="0" fillId="0" borderId="1" xfId="0" applyFill="1" applyBorder="1"/>
    <xf numFmtId="0" fontId="0" fillId="2" borderId="1" xfId="0" applyFill="1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0" fontId="0" fillId="3" borderId="3" xfId="0" applyFill="1" applyBorder="1"/>
    <xf numFmtId="164" fontId="0" fillId="3" borderId="1" xfId="0" applyNumberFormat="1" applyFill="1" applyBorder="1"/>
    <xf numFmtId="0" fontId="1" fillId="0" borderId="0" xfId="0" applyFont="1"/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4" borderId="8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5" borderId="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tabSelected="1" zoomScale="60" zoomScaleNormal="60" workbookViewId="0">
      <selection activeCell="I26" sqref="I26"/>
    </sheetView>
  </sheetViews>
  <sheetFormatPr baseColWidth="10" defaultRowHeight="15" x14ac:dyDescent="0.25"/>
  <cols>
    <col min="2" max="2" width="10.140625" customWidth="1"/>
    <col min="4" max="4" width="22.85546875" customWidth="1"/>
    <col min="5" max="5" width="16.140625" customWidth="1"/>
    <col min="6" max="6" width="14.140625" customWidth="1"/>
    <col min="7" max="8" width="14.7109375" customWidth="1"/>
    <col min="12" max="12" width="15.5703125" customWidth="1"/>
    <col min="13" max="13" width="14.85546875" customWidth="1"/>
    <col min="14" max="14" width="14" customWidth="1"/>
  </cols>
  <sheetData>
    <row r="2" spans="1:15" x14ac:dyDescent="0.25">
      <c r="A2" t="s">
        <v>0</v>
      </c>
      <c r="E2" t="s">
        <v>11</v>
      </c>
      <c r="K2" t="s">
        <v>16</v>
      </c>
    </row>
    <row r="4" spans="1:15" x14ac:dyDescent="0.25">
      <c r="A4" s="6"/>
      <c r="B4" s="2" t="s">
        <v>1</v>
      </c>
      <c r="C4" s="2" t="s">
        <v>2</v>
      </c>
      <c r="D4" s="6"/>
      <c r="E4" s="12"/>
      <c r="F4" s="12" t="s">
        <v>7</v>
      </c>
      <c r="G4" s="12" t="s">
        <v>12</v>
      </c>
      <c r="H4" s="12" t="s">
        <v>13</v>
      </c>
      <c r="I4" s="12" t="s">
        <v>14</v>
      </c>
      <c r="J4" s="11"/>
      <c r="K4" s="12"/>
      <c r="L4" s="12" t="s">
        <v>7</v>
      </c>
      <c r="M4" s="12" t="s">
        <v>12</v>
      </c>
      <c r="N4" s="12" t="s">
        <v>13</v>
      </c>
      <c r="O4" s="12" t="s">
        <v>14</v>
      </c>
    </row>
    <row r="5" spans="1:15" x14ac:dyDescent="0.25">
      <c r="A5" s="4" t="s">
        <v>3</v>
      </c>
      <c r="B5" s="10">
        <v>63.060699999999997</v>
      </c>
      <c r="C5" s="2">
        <v>-13.801500000000001</v>
      </c>
      <c r="D5" s="6"/>
      <c r="E5" s="12" t="s">
        <v>15</v>
      </c>
      <c r="F5" s="13"/>
      <c r="G5" s="13"/>
      <c r="H5" s="13"/>
      <c r="I5" s="13"/>
      <c r="J5" s="11"/>
      <c r="K5" s="12" t="s">
        <v>15</v>
      </c>
      <c r="L5" s="13"/>
      <c r="M5" s="13"/>
      <c r="N5" s="13"/>
      <c r="O5" s="13"/>
    </row>
    <row r="6" spans="1:15" x14ac:dyDescent="0.25">
      <c r="A6" s="8"/>
      <c r="B6" s="7">
        <v>57.947099999999999</v>
      </c>
      <c r="C6" s="2">
        <v>-15.7201</v>
      </c>
      <c r="D6" s="6"/>
      <c r="E6" s="12" t="s">
        <v>12</v>
      </c>
      <c r="F6" s="15">
        <f>SQRT((B15-B26)^2+(C15-C26)^2)</f>
        <v>21.665157701076165</v>
      </c>
      <c r="G6" s="13"/>
      <c r="H6" s="13"/>
      <c r="I6" s="13"/>
      <c r="J6" s="11"/>
      <c r="K6" s="12" t="s">
        <v>12</v>
      </c>
      <c r="L6" s="12" t="s">
        <v>17</v>
      </c>
      <c r="M6" s="13"/>
      <c r="N6" s="13"/>
      <c r="O6" s="13"/>
    </row>
    <row r="7" spans="1:15" x14ac:dyDescent="0.25">
      <c r="A7" s="8"/>
      <c r="B7" s="7">
        <v>54.5593</v>
      </c>
      <c r="C7" s="3">
        <v>-18.847000000000001</v>
      </c>
      <c r="D7" s="6"/>
      <c r="E7" s="12" t="s">
        <v>13</v>
      </c>
      <c r="F7" s="15">
        <f>SQRT((B15-B37)^2+(C15-C37)^2)</f>
        <v>44.616646424855077</v>
      </c>
      <c r="G7" s="15">
        <f>SQRT((B26-B37)^2+(C26-C37)^2)</f>
        <v>32.047637372196931</v>
      </c>
      <c r="H7" s="13"/>
      <c r="I7" s="13"/>
      <c r="J7" s="11"/>
      <c r="K7" s="12" t="s">
        <v>13</v>
      </c>
      <c r="L7" s="12" t="s">
        <v>18</v>
      </c>
      <c r="M7" s="12" t="s">
        <v>20</v>
      </c>
      <c r="N7" s="13"/>
      <c r="O7" s="13"/>
    </row>
    <row r="8" spans="1:15" x14ac:dyDescent="0.25">
      <c r="A8" s="8"/>
      <c r="B8" s="7">
        <v>54.5593</v>
      </c>
      <c r="C8" s="2">
        <v>-21.404299999999999</v>
      </c>
      <c r="D8" s="6"/>
      <c r="E8" s="12" t="s">
        <v>14</v>
      </c>
      <c r="F8" s="15">
        <f>SQRT((B15-B48)^2+(C15-C48)^2)</f>
        <v>50.933087423893717</v>
      </c>
      <c r="G8" s="15">
        <f>SQRT((B26-B48)^2+(C26-C48)^2)</f>
        <v>48.460713492297039</v>
      </c>
      <c r="H8" s="15">
        <f>SQRT((B37-B48)^2+(C37-C48)^2)</f>
        <v>24.637597297809965</v>
      </c>
      <c r="I8" s="13"/>
      <c r="J8" s="11"/>
      <c r="K8" s="12" t="s">
        <v>14</v>
      </c>
      <c r="L8" s="12" t="s">
        <v>19</v>
      </c>
      <c r="M8" s="12" t="s">
        <v>21</v>
      </c>
      <c r="N8" s="12" t="s">
        <v>22</v>
      </c>
      <c r="O8" s="13"/>
    </row>
    <row r="9" spans="1:15" x14ac:dyDescent="0.25">
      <c r="A9" s="8"/>
      <c r="B9" s="7">
        <v>55.043199999999999</v>
      </c>
      <c r="C9" s="2">
        <v>-22.3719</v>
      </c>
      <c r="D9" s="6"/>
      <c r="E9" s="11"/>
      <c r="F9" s="11"/>
      <c r="G9" s="11"/>
      <c r="H9" s="11"/>
      <c r="I9" s="11"/>
      <c r="J9" s="11"/>
      <c r="K9" s="11"/>
    </row>
    <row r="10" spans="1:15" x14ac:dyDescent="0.25">
      <c r="A10" s="8"/>
      <c r="B10" s="7">
        <v>55.2517</v>
      </c>
      <c r="C10" s="2">
        <v>-24.300699999999999</v>
      </c>
      <c r="D10" s="6"/>
      <c r="E10" s="11"/>
      <c r="G10" s="14"/>
      <c r="H10" s="11"/>
      <c r="I10" s="11"/>
      <c r="J10" s="11"/>
      <c r="K10" s="11"/>
    </row>
    <row r="11" spans="1:15" x14ac:dyDescent="0.25">
      <c r="A11" s="8"/>
      <c r="B11" s="7">
        <v>58.8446</v>
      </c>
      <c r="C11" s="2">
        <v>-24.307200000000002</v>
      </c>
      <c r="D11" s="6"/>
      <c r="E11" s="11" t="s">
        <v>31</v>
      </c>
    </row>
    <row r="12" spans="1:15" ht="15.75" thickBot="1" x14ac:dyDescent="0.3">
      <c r="A12" s="8"/>
      <c r="B12" s="7">
        <v>65.134200000000007</v>
      </c>
      <c r="C12" s="2">
        <v>-19.5381</v>
      </c>
      <c r="D12" s="6"/>
      <c r="E12" s="6"/>
      <c r="L12" s="1"/>
    </row>
    <row r="13" spans="1:15" ht="15.75" thickBot="1" x14ac:dyDescent="0.3">
      <c r="A13" s="8"/>
      <c r="B13" s="7">
        <v>64.629599999999996</v>
      </c>
      <c r="C13" s="2">
        <v>-17.8842</v>
      </c>
      <c r="D13" s="6"/>
      <c r="E13" s="18"/>
      <c r="F13" s="19" t="s">
        <v>23</v>
      </c>
      <c r="G13" s="20" t="s">
        <v>24</v>
      </c>
      <c r="H13" s="20" t="s">
        <v>25</v>
      </c>
      <c r="I13" s="20" t="s">
        <v>26</v>
      </c>
    </row>
    <row r="14" spans="1:15" ht="15.75" thickBot="1" x14ac:dyDescent="0.3">
      <c r="A14" s="5"/>
      <c r="B14" s="7">
        <v>64.819400000000002</v>
      </c>
      <c r="C14" s="2">
        <v>-15.795999999999999</v>
      </c>
      <c r="D14" s="6"/>
      <c r="E14" s="19" t="s">
        <v>27</v>
      </c>
      <c r="F14" s="21"/>
      <c r="G14" s="21"/>
      <c r="H14" s="21"/>
      <c r="I14" s="22">
        <v>1.0512699999999999</v>
      </c>
    </row>
    <row r="15" spans="1:15" ht="15.75" thickBot="1" x14ac:dyDescent="0.3">
      <c r="A15" s="16" t="s">
        <v>7</v>
      </c>
      <c r="B15" s="17">
        <f>AVERAGE(B5:B14)</f>
        <v>59.384910000000005</v>
      </c>
      <c r="C15" s="17">
        <f>AVERAGE(C5:C14)</f>
        <v>-19.397099999999998</v>
      </c>
      <c r="D15" s="6"/>
      <c r="E15" s="23" t="s">
        <v>28</v>
      </c>
      <c r="F15" s="21"/>
      <c r="G15" s="21"/>
      <c r="H15" s="24">
        <v>-0.55295000000000005</v>
      </c>
      <c r="I15" s="25"/>
    </row>
    <row r="16" spans="1:15" ht="15.75" thickBot="1" x14ac:dyDescent="0.3">
      <c r="A16" s="4" t="s">
        <v>4</v>
      </c>
      <c r="B16" s="10">
        <v>52.067300000000003</v>
      </c>
      <c r="C16" s="2">
        <v>4.2497999999999996</v>
      </c>
      <c r="D16" s="6"/>
      <c r="E16" s="23" t="s">
        <v>29</v>
      </c>
      <c r="F16" s="21"/>
      <c r="G16" s="24">
        <v>0.52461000000000002</v>
      </c>
      <c r="H16" s="21"/>
      <c r="I16" s="25"/>
    </row>
    <row r="17" spans="1:9" ht="15.75" thickBot="1" x14ac:dyDescent="0.3">
      <c r="A17" s="8"/>
      <c r="B17" s="7">
        <v>50.066800000000001</v>
      </c>
      <c r="C17" s="2">
        <v>3.6848999999999998</v>
      </c>
      <c r="D17" s="6"/>
      <c r="E17" s="23" t="s">
        <v>30</v>
      </c>
      <c r="F17" s="26">
        <v>-0.95335999999999999</v>
      </c>
      <c r="G17" s="27"/>
      <c r="H17" s="27"/>
      <c r="I17" s="28"/>
    </row>
    <row r="18" spans="1:9" x14ac:dyDescent="0.25">
      <c r="A18" s="8"/>
      <c r="B18" s="7">
        <v>48.077500000000001</v>
      </c>
      <c r="C18" s="3">
        <v>1.1534</v>
      </c>
      <c r="D18" s="6"/>
      <c r="E18" s="6"/>
    </row>
    <row r="19" spans="1:9" x14ac:dyDescent="0.25">
      <c r="A19" s="8"/>
      <c r="B19" s="7">
        <v>47.553400000000003</v>
      </c>
      <c r="C19" s="2">
        <v>0</v>
      </c>
      <c r="D19" s="6"/>
      <c r="E19" s="6"/>
    </row>
    <row r="20" spans="1:9" x14ac:dyDescent="0.25">
      <c r="A20" s="8"/>
      <c r="B20" s="7">
        <v>47.298699999999997</v>
      </c>
      <c r="C20" s="2">
        <v>-1.6297999999999999</v>
      </c>
      <c r="D20" s="6"/>
      <c r="E20" s="6"/>
    </row>
    <row r="21" spans="1:9" x14ac:dyDescent="0.25">
      <c r="A21" s="8"/>
      <c r="B21" s="7">
        <v>48.077500000000001</v>
      </c>
      <c r="C21" s="2">
        <v>-2.7610999999999999</v>
      </c>
      <c r="D21" s="6"/>
      <c r="E21" s="6"/>
    </row>
    <row r="22" spans="1:9" x14ac:dyDescent="0.25">
      <c r="A22" s="8"/>
      <c r="B22" s="7">
        <v>49.652099999999997</v>
      </c>
      <c r="C22" s="2">
        <v>-3.1575000000000002</v>
      </c>
      <c r="D22" s="6"/>
      <c r="E22" s="6"/>
    </row>
    <row r="23" spans="1:9" x14ac:dyDescent="0.25">
      <c r="A23" s="8"/>
      <c r="B23" s="7">
        <v>52.067300000000003</v>
      </c>
      <c r="C23" s="2">
        <v>-2.4990999999999999</v>
      </c>
      <c r="D23" s="6"/>
      <c r="E23" s="6"/>
    </row>
    <row r="24" spans="1:9" x14ac:dyDescent="0.25">
      <c r="A24" s="8"/>
      <c r="B24" s="7">
        <v>54.269500000000001</v>
      </c>
      <c r="C24" s="2">
        <v>1.1534</v>
      </c>
      <c r="D24" s="6"/>
      <c r="E24" s="6"/>
    </row>
    <row r="25" spans="1:9" x14ac:dyDescent="0.25">
      <c r="A25" s="5"/>
      <c r="B25" s="7">
        <v>54.042499999999997</v>
      </c>
      <c r="C25" s="2">
        <v>2.5979999999999999</v>
      </c>
      <c r="D25" s="9"/>
      <c r="E25" s="6"/>
    </row>
    <row r="26" spans="1:9" x14ac:dyDescent="0.25">
      <c r="A26" s="16" t="s">
        <v>9</v>
      </c>
      <c r="B26" s="17">
        <f>AVERAGE(B16:B25)</f>
        <v>50.317260000000005</v>
      </c>
      <c r="C26" s="17">
        <f>AVERAGE(C16:C25)</f>
        <v>0.27919999999999995</v>
      </c>
      <c r="D26" s="6"/>
      <c r="E26" s="6"/>
    </row>
    <row r="27" spans="1:9" x14ac:dyDescent="0.25">
      <c r="A27" s="4" t="s">
        <v>5</v>
      </c>
      <c r="B27" s="10">
        <v>16.877400000000002</v>
      </c>
      <c r="C27" s="2">
        <v>2.0114000000000001</v>
      </c>
      <c r="D27" s="6"/>
      <c r="E27" s="6"/>
    </row>
    <row r="28" spans="1:9" x14ac:dyDescent="0.25">
      <c r="A28" s="8"/>
      <c r="B28" s="7">
        <v>14.5535</v>
      </c>
      <c r="C28" s="2">
        <v>1.1534</v>
      </c>
      <c r="D28" s="6"/>
      <c r="E28" s="6"/>
    </row>
    <row r="29" spans="1:9" x14ac:dyDescent="0.25">
      <c r="A29" s="8"/>
      <c r="B29" s="7">
        <v>13.852399999999999</v>
      </c>
      <c r="C29" s="3">
        <v>-1.3491</v>
      </c>
      <c r="D29" s="6"/>
      <c r="E29" s="6"/>
    </row>
    <row r="30" spans="1:9" x14ac:dyDescent="0.25">
      <c r="A30" s="8"/>
      <c r="B30" s="7">
        <v>14.8344</v>
      </c>
      <c r="C30" s="2">
        <v>-3.1575000000000002</v>
      </c>
      <c r="D30" s="6"/>
      <c r="E30" s="6"/>
    </row>
    <row r="31" spans="1:9" x14ac:dyDescent="0.25">
      <c r="A31" s="8"/>
      <c r="B31" s="7">
        <v>17.640999999999998</v>
      </c>
      <c r="C31" s="2">
        <v>-4.8163</v>
      </c>
      <c r="D31" s="6"/>
      <c r="E31" s="6"/>
    </row>
    <row r="32" spans="1:9" x14ac:dyDescent="0.25">
      <c r="A32" s="8"/>
      <c r="B32" s="7">
        <v>20.519600000000001</v>
      </c>
      <c r="C32" s="2">
        <v>-5.3542699999999996</v>
      </c>
      <c r="D32" s="6"/>
      <c r="E32" s="6"/>
    </row>
    <row r="33" spans="1:5" x14ac:dyDescent="0.25">
      <c r="A33" s="8"/>
      <c r="B33" s="7">
        <v>22.0746</v>
      </c>
      <c r="C33" s="2">
        <v>-4.8163</v>
      </c>
      <c r="D33" s="6"/>
      <c r="E33" s="6"/>
    </row>
    <row r="34" spans="1:5" x14ac:dyDescent="0.25">
      <c r="A34" s="8"/>
      <c r="B34" s="7">
        <v>22.29082</v>
      </c>
      <c r="C34" s="2">
        <v>-2.7610999999999999</v>
      </c>
      <c r="D34" s="6"/>
      <c r="E34" s="6"/>
    </row>
    <row r="35" spans="1:5" x14ac:dyDescent="0.25">
      <c r="A35" s="8"/>
      <c r="B35" s="7">
        <v>21.463999999999999</v>
      </c>
      <c r="C35" s="2">
        <v>-1.0330999999999999</v>
      </c>
      <c r="D35" s="6"/>
      <c r="E35" s="6"/>
    </row>
    <row r="36" spans="1:5" x14ac:dyDescent="0.25">
      <c r="A36" s="5"/>
      <c r="B36" s="7">
        <v>19.328199999999999</v>
      </c>
      <c r="C36" s="2">
        <v>1.1534</v>
      </c>
      <c r="D36" s="9"/>
      <c r="E36" s="6"/>
    </row>
    <row r="37" spans="1:5" x14ac:dyDescent="0.25">
      <c r="A37" s="16" t="s">
        <v>8</v>
      </c>
      <c r="B37" s="17">
        <f>AVERAGE(B27:B36)</f>
        <v>18.343592000000001</v>
      </c>
      <c r="C37" s="17">
        <f>AVERAGE(C27:C36)</f>
        <v>-1.8969470000000002</v>
      </c>
      <c r="D37" s="6"/>
      <c r="E37" s="6"/>
    </row>
    <row r="38" spans="1:5" x14ac:dyDescent="0.25">
      <c r="A38" s="4" t="s">
        <v>6</v>
      </c>
      <c r="B38" s="10">
        <v>11.361599999999999</v>
      </c>
      <c r="C38" s="2">
        <v>-21.404299999999999</v>
      </c>
      <c r="D38" s="6"/>
      <c r="E38" s="6"/>
    </row>
    <row r="39" spans="1:5" x14ac:dyDescent="0.25">
      <c r="A39" s="8"/>
      <c r="B39" s="7">
        <v>8.3297000000000008</v>
      </c>
      <c r="C39" s="2">
        <v>-19.0837</v>
      </c>
      <c r="D39" s="6"/>
      <c r="E39" s="6"/>
    </row>
    <row r="40" spans="1:5" x14ac:dyDescent="0.25">
      <c r="A40" s="8"/>
      <c r="B40" s="7">
        <v>6.2404000000000002</v>
      </c>
      <c r="C40" s="3">
        <v>-20.192799999999998</v>
      </c>
      <c r="D40" s="6"/>
      <c r="E40" s="6"/>
    </row>
    <row r="41" spans="1:5" x14ac:dyDescent="0.25">
      <c r="A41" s="8"/>
      <c r="B41" s="7">
        <v>5.9683000000000002</v>
      </c>
      <c r="C41" s="2">
        <v>-22.3719</v>
      </c>
      <c r="D41" s="6"/>
      <c r="E41" s="6"/>
    </row>
    <row r="42" spans="1:5" x14ac:dyDescent="0.25">
      <c r="A42" s="8"/>
      <c r="B42" s="7">
        <v>5.0841000000000003</v>
      </c>
      <c r="C42" s="2">
        <v>-23.4087</v>
      </c>
      <c r="D42" s="6"/>
      <c r="E42" s="6"/>
    </row>
    <row r="43" spans="1:5" x14ac:dyDescent="0.25">
      <c r="A43" s="8"/>
      <c r="B43" s="7">
        <v>5.4241999999999999</v>
      </c>
      <c r="C43" s="2">
        <v>-26.382400000000001</v>
      </c>
      <c r="D43" s="6"/>
      <c r="E43" s="6"/>
    </row>
    <row r="44" spans="1:5" x14ac:dyDescent="0.25">
      <c r="A44" s="8"/>
      <c r="B44" s="7">
        <v>7.0566000000000004</v>
      </c>
      <c r="C44" s="2">
        <v>-28.1508</v>
      </c>
      <c r="D44" s="6"/>
      <c r="E44" s="6"/>
    </row>
    <row r="45" spans="1:5" x14ac:dyDescent="0.25">
      <c r="A45" s="8"/>
      <c r="B45" s="7">
        <v>10.321400000000001</v>
      </c>
      <c r="C45" s="2">
        <v>-30.4634</v>
      </c>
      <c r="D45" s="6"/>
      <c r="E45" s="6"/>
    </row>
    <row r="46" spans="1:5" x14ac:dyDescent="0.25">
      <c r="A46" s="8"/>
      <c r="B46" s="7">
        <v>13.518800000000001</v>
      </c>
      <c r="C46" s="2">
        <v>-28.8689</v>
      </c>
      <c r="D46" s="6"/>
      <c r="E46" s="6"/>
    </row>
    <row r="47" spans="1:5" x14ac:dyDescent="0.25">
      <c r="A47" s="5"/>
      <c r="B47" s="7">
        <v>13.852399999999999</v>
      </c>
      <c r="C47" s="2">
        <v>-25.427900000000001</v>
      </c>
      <c r="D47" s="9"/>
      <c r="E47" s="6"/>
    </row>
    <row r="48" spans="1:5" x14ac:dyDescent="0.25">
      <c r="A48" s="16" t="s">
        <v>10</v>
      </c>
      <c r="B48" s="17">
        <f>AVERAGE(B38:B47)</f>
        <v>8.7157499999999999</v>
      </c>
      <c r="C48" s="17">
        <f>AVERAGE(C38:C47)</f>
        <v>-24.575479999999999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González Simón</dc:creator>
  <cp:lastModifiedBy>Javier González Simón</cp:lastModifiedBy>
  <dcterms:created xsi:type="dcterms:W3CDTF">2015-06-06T15:11:12Z</dcterms:created>
  <dcterms:modified xsi:type="dcterms:W3CDTF">2016-06-11T15:22:08Z</dcterms:modified>
</cp:coreProperties>
</file>